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ngebau34-my.sharepoint.com/personal/f_mortreux_ingebau_fr/Documents/65-26 DDFIP Séte/Etudes/02 Ingebau/DCE/2026 07 06 CCTP DCE2/dpgf par loc/"/>
    </mc:Choice>
  </mc:AlternateContent>
  <xr:revisionPtr revIDLastSave="8" documentId="8_{6A3F200D-C19C-497E-A81A-7BE226C3A07D}" xr6:coauthVersionLast="47" xr6:coauthVersionMax="47" xr10:uidLastSave="{866D1DD1-9F15-4231-875A-9380371BC383}"/>
  <bookViews>
    <workbookView xWindow="-27825" yWindow="1215" windowWidth="21600" windowHeight="15135" xr2:uid="{00000000-000D-0000-FFFF-FFFF00000000}"/>
  </bookViews>
  <sheets>
    <sheet name="DPGF" sheetId="3" r:id="rId1"/>
  </sheets>
  <externalReferences>
    <externalReference r:id="rId2"/>
  </externalReferences>
  <definedNames>
    <definedName name="_xlnm.Print_Titles" localSheetId="0">DPGF!$1:$1</definedName>
    <definedName name="TAUXTVA1">[1]Paramètres!$C$19</definedName>
    <definedName name="TAUXTVA2">[1]Paramètres!$C$20</definedName>
    <definedName name="TAUXTVA3">[1]Paramètres!$C$21</definedName>
    <definedName name="TAUXTVA4">[1]Paramètres!$C$22</definedName>
    <definedName name="_xlnm.Print_Area" localSheetId="0">DPGF!$A$1:$F$88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3" l="1"/>
  <c r="F81" i="3"/>
  <c r="F75" i="3"/>
  <c r="F65" i="3"/>
  <c r="F54" i="3"/>
  <c r="F38" i="3"/>
  <c r="F84" i="3" s="1"/>
  <c r="F21" i="3"/>
  <c r="F85" i="3" l="1"/>
  <c r="F86" i="3" s="1"/>
  <c r="F87" i="3" s="1"/>
  <c r="F88" i="3" s="1"/>
</calcChain>
</file>

<file path=xl/sharedStrings.xml><?xml version="1.0" encoding="utf-8"?>
<sst xmlns="http://schemas.openxmlformats.org/spreadsheetml/2006/main" count="133" uniqueCount="62">
  <si>
    <t>DESIGNATION</t>
  </si>
  <si>
    <t>U</t>
  </si>
  <si>
    <t>QUANT</t>
  </si>
  <si>
    <t>N°</t>
  </si>
  <si>
    <t>ens</t>
  </si>
  <si>
    <t>Fourniture et pose conformes aux CCTP et plans, y compris toutes sujétions</t>
  </si>
  <si>
    <t>PRIX U 
€ H.T.</t>
  </si>
  <si>
    <t>T.V.A. 20 %</t>
  </si>
  <si>
    <t>MONTANT 
TOTAL € H.T.</t>
  </si>
  <si>
    <t>TOTAL € T.T.C.</t>
  </si>
  <si>
    <t>I.1</t>
  </si>
  <si>
    <t>I.2</t>
  </si>
  <si>
    <t>I.2 - TOTAL H.T.</t>
  </si>
  <si>
    <t>I.4</t>
  </si>
  <si>
    <t>I.4 - TOTAL H.T.</t>
  </si>
  <si>
    <t>I.5</t>
  </si>
  <si>
    <t>I.3</t>
  </si>
  <si>
    <t>I.3 - TOTAL H.T.</t>
  </si>
  <si>
    <t>SANITAIRE RDC</t>
  </si>
  <si>
    <t>BUREAUX DDPP</t>
  </si>
  <si>
    <t>LOCAL MENAGE</t>
  </si>
  <si>
    <t>VESTIAIRE DDPP</t>
  </si>
  <si>
    <t>CVC - PLOMBERIE – TOTAL € H.T.</t>
  </si>
  <si>
    <t>CVC - PLOMBERIE</t>
  </si>
  <si>
    <t>INSTALLATION DE CHANTIER</t>
  </si>
  <si>
    <t>Travaux conformes aux CCTP et plans, y compris toutes sujétions</t>
  </si>
  <si>
    <t>• Installation de chantier suivant CCTP/phase</t>
  </si>
  <si>
    <t>• Distibution EF</t>
  </si>
  <si>
    <t>• Déconnexion (chauffage ; ventilation ; plomberie)</t>
  </si>
  <si>
    <t>• Distibution EF + EC</t>
  </si>
  <si>
    <t>• Radiateurs</t>
  </si>
  <si>
    <t>• Déconnexion (chauffage ; climatisation ; ventilation ; plomberie)</t>
  </si>
  <si>
    <t>• Monoplit salle serveur</t>
  </si>
  <si>
    <t>• Modification du réseau de chauffage existant (repose des emmeteurs + régulation)</t>
  </si>
  <si>
    <t>• Création d'un réseau de VMC (caisson, gaine + accessoires)</t>
  </si>
  <si>
    <t>• Ballon ECS 30L</t>
  </si>
  <si>
    <t xml:space="preserve">• WC (y compris mitigeur et accessoires) </t>
  </si>
  <si>
    <t xml:space="preserve">• WC PMR (y compris mitigeur et accessoires) </t>
  </si>
  <si>
    <t xml:space="preserve">• Lavabo EF (y compris mitigeur et accessoires) </t>
  </si>
  <si>
    <t xml:space="preserve">• Lavabo EF PMR (y compris mitigeur et accessoires) </t>
  </si>
  <si>
    <t xml:space="preserve">• Douche PMR (y compris mitigeur et accessoires) </t>
  </si>
  <si>
    <t xml:space="preserve">• Evier inox (y compris mitigeur et accessoires) </t>
  </si>
  <si>
    <t>• Pompe de relevage</t>
  </si>
  <si>
    <t>• Déconnexion (plomberie)</t>
  </si>
  <si>
    <t>• Réseau de VMC. (gaine + équipement)</t>
  </si>
  <si>
    <t>• Ballon ECS 150L</t>
  </si>
  <si>
    <t>GENERAL</t>
  </si>
  <si>
    <t>I.6</t>
  </si>
  <si>
    <t>• Dépose des RIA</t>
  </si>
  <si>
    <t>• Repose ballon ECS 30L</t>
  </si>
  <si>
    <t xml:space="preserve">• Vidoir (y compris mitigeur et accessoires) </t>
  </si>
  <si>
    <t>• Accessoires PMR</t>
  </si>
  <si>
    <t>• Raccordement des appareils sanitaires</t>
  </si>
  <si>
    <t>• Groupe VRV unité exterieure + unités interieures</t>
  </si>
  <si>
    <t>SANITAIRE ENTREE (OPTION)</t>
  </si>
  <si>
    <t>I.7</t>
  </si>
  <si>
    <t>TOTAL H.T. BASE</t>
  </si>
  <si>
    <t>TOTAL H.T. OPTION</t>
  </si>
  <si>
    <t>TOTAL H.T. BASE + OPTION</t>
  </si>
  <si>
    <t>I.5 - TOTAL H.T.</t>
  </si>
  <si>
    <t>I.6 - TOTAL H.T.</t>
  </si>
  <si>
    <t>I.7 - TOTAL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</si>
</sst>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1"/>
      <charset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11"/>
      <color rgb="FF1F497D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center" wrapText="1"/>
    </xf>
    <xf numFmtId="44" fontId="3" fillId="0" borderId="3" xfId="0" applyNumberFormat="1" applyFont="1" applyBorder="1" applyAlignment="1">
      <alignment vertical="center" wrapText="1"/>
    </xf>
    <xf numFmtId="44" fontId="1" fillId="0" borderId="4" xfId="0" applyNumberFormat="1" applyFont="1" applyBorder="1" applyAlignment="1">
      <alignment vertical="center"/>
    </xf>
    <xf numFmtId="44" fontId="2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Lien hypertexte 2" xfId="2" xr:uid="{F837CE79-A935-4FC8-8DDD-81C7E1B7B78F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1F497D"/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Ann&#233;e%202019/19.57%20-%20LYCEE%20F.%20MISTRAL%20NIMES/Etudes/2%20-%20Pi&#232;ces%20&#233;crites/4-DCE/Export%20excel%20-%20DPGF%20Entreprise%20+%20page%20de%20garde1%20(1).xlsx" TargetMode="External"/><Relationship Id="rId1" Type="http://schemas.openxmlformats.org/officeDocument/2006/relationships/externalLinkPath" Target="/Ann&#233;e%202019/19.57%20-%20LYCEE%20F.%20MISTRAL%20NIMES/Etudes/2%20-%20Pi&#232;ces%20&#233;crites/4-DCE/Export%20excel%20-%20DPGF%20Entreprise%20+%20page%20de%20garde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PGF"/>
      <sheetName val="Page de garde"/>
      <sheetName val="Paramètres"/>
    </sheetNames>
    <sheetDataSet>
      <sheetData sheetId="0"/>
      <sheetData sheetId="1"/>
      <sheetData sheetId="2">
        <row r="5">
          <cell r="C5" t="str">
            <v>LFMN - DCE</v>
          </cell>
        </row>
        <row r="19">
          <cell r="C19">
            <v>0.2</v>
          </cell>
        </row>
        <row r="20">
          <cell r="C20">
            <v>5.5E-2</v>
          </cell>
        </row>
        <row r="21">
          <cell r="C21">
            <v>0</v>
          </cell>
        </row>
        <row r="22">
          <cell r="C22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F88"/>
  <sheetViews>
    <sheetView tabSelected="1" view="pageBreakPreview" topLeftCell="A71" zoomScale="115" zoomScaleNormal="85" zoomScaleSheetLayoutView="115" workbookViewId="0">
      <selection activeCell="F85" sqref="F85"/>
    </sheetView>
  </sheetViews>
  <sheetFormatPr baseColWidth="10" defaultColWidth="11.42578125" defaultRowHeight="12.75"/>
  <cols>
    <col min="1" max="1" width="6.7109375" style="19" customWidth="1"/>
    <col min="2" max="2" width="64.7109375" style="19" customWidth="1"/>
    <col min="3" max="3" width="5.7109375" style="2" customWidth="1"/>
    <col min="4" max="4" width="7.7109375" style="2" customWidth="1"/>
    <col min="5" max="5" width="9.7109375" style="2" customWidth="1"/>
    <col min="6" max="6" width="15.85546875" style="2" customWidth="1"/>
    <col min="7" max="16384" width="11.42578125" style="2"/>
  </cols>
  <sheetData>
    <row r="1" spans="1:6" ht="30" customHeight="1">
      <c r="A1" s="3" t="s">
        <v>3</v>
      </c>
      <c r="B1" s="3" t="s">
        <v>0</v>
      </c>
      <c r="C1" s="29" t="s">
        <v>1</v>
      </c>
      <c r="D1" s="4" t="s">
        <v>2</v>
      </c>
      <c r="E1" s="4" t="s">
        <v>6</v>
      </c>
      <c r="F1" s="4" t="s">
        <v>8</v>
      </c>
    </row>
    <row r="2" spans="1:6" ht="42" customHeight="1">
      <c r="A2" s="5"/>
      <c r="B2" s="35" t="s">
        <v>23</v>
      </c>
      <c r="C2" s="28"/>
      <c r="D2" s="6"/>
      <c r="E2" s="6"/>
      <c r="F2" s="6"/>
    </row>
    <row r="3" spans="1:6" ht="33" customHeight="1">
      <c r="A3" s="36" t="s">
        <v>10</v>
      </c>
      <c r="B3" s="37" t="s">
        <v>24</v>
      </c>
      <c r="C3" s="38"/>
      <c r="D3" s="18"/>
      <c r="E3" s="39"/>
      <c r="F3" s="18"/>
    </row>
    <row r="4" spans="1:6" ht="15.95" customHeight="1">
      <c r="A4" s="8"/>
      <c r="B4" s="9" t="s">
        <v>25</v>
      </c>
      <c r="C4" s="8"/>
      <c r="D4" s="10"/>
      <c r="E4" s="10"/>
      <c r="F4" s="7"/>
    </row>
    <row r="5" spans="1:6" ht="15.95" customHeight="1" thickBot="1">
      <c r="A5" s="8"/>
      <c r="B5" s="9" t="s">
        <v>26</v>
      </c>
      <c r="C5" s="27" t="s">
        <v>4</v>
      </c>
      <c r="D5" s="10"/>
      <c r="E5" s="7"/>
      <c r="F5" s="7"/>
    </row>
    <row r="6" spans="1:6" ht="15.95" customHeight="1" thickTop="1" thickBot="1">
      <c r="A6" s="12"/>
      <c r="B6" s="12"/>
      <c r="C6" s="25"/>
      <c r="D6" s="25"/>
      <c r="E6" s="25"/>
      <c r="F6" s="25"/>
    </row>
    <row r="7" spans="1:6" ht="33" customHeight="1" thickTop="1">
      <c r="A7" s="36" t="s">
        <v>11</v>
      </c>
      <c r="B7" s="40" t="s">
        <v>18</v>
      </c>
      <c r="C7" s="38"/>
      <c r="D7" s="18"/>
      <c r="E7" s="39"/>
      <c r="F7" s="18"/>
    </row>
    <row r="8" spans="1:6" ht="24.75" customHeight="1">
      <c r="A8" s="8"/>
      <c r="B8" s="30" t="s">
        <v>5</v>
      </c>
      <c r="C8" s="27"/>
      <c r="D8" s="10"/>
      <c r="E8" s="10"/>
      <c r="F8" s="7"/>
    </row>
    <row r="9" spans="1:6" ht="15.95" customHeight="1">
      <c r="A9" s="8"/>
      <c r="B9" s="31" t="s">
        <v>28</v>
      </c>
      <c r="C9" s="27" t="s">
        <v>4</v>
      </c>
      <c r="D9" s="10"/>
      <c r="E9" s="10"/>
      <c r="F9" s="7"/>
    </row>
    <row r="10" spans="1:6" ht="30" customHeight="1">
      <c r="A10" s="8"/>
      <c r="B10" s="31" t="s">
        <v>33</v>
      </c>
      <c r="C10" s="27" t="s">
        <v>4</v>
      </c>
      <c r="D10" s="10"/>
      <c r="E10" s="7"/>
      <c r="F10" s="7"/>
    </row>
    <row r="11" spans="1:6" ht="15.95" customHeight="1">
      <c r="A11" s="8"/>
      <c r="B11" s="32" t="s">
        <v>44</v>
      </c>
      <c r="C11" s="27" t="s">
        <v>4</v>
      </c>
      <c r="D11" s="10"/>
      <c r="E11" s="7"/>
      <c r="F11" s="7"/>
    </row>
    <row r="12" spans="1:6" ht="15.95" customHeight="1">
      <c r="A12" s="8"/>
      <c r="B12" s="31" t="s">
        <v>36</v>
      </c>
      <c r="C12" s="27" t="s">
        <v>4</v>
      </c>
      <c r="D12" s="10"/>
      <c r="E12" s="7"/>
      <c r="F12" s="7"/>
    </row>
    <row r="13" spans="1:6" ht="15.95" customHeight="1">
      <c r="A13" s="8"/>
      <c r="B13" s="31" t="s">
        <v>37</v>
      </c>
      <c r="C13" s="27" t="s">
        <v>4</v>
      </c>
      <c r="D13" s="10"/>
      <c r="E13" s="10"/>
      <c r="F13" s="7"/>
    </row>
    <row r="14" spans="1:6" ht="15.95" customHeight="1">
      <c r="A14" s="9"/>
      <c r="B14" s="34" t="s">
        <v>38</v>
      </c>
      <c r="C14" s="10" t="s">
        <v>4</v>
      </c>
      <c r="D14" s="10"/>
      <c r="E14" s="21"/>
      <c r="F14" s="6"/>
    </row>
    <row r="15" spans="1:6" ht="15.95" customHeight="1">
      <c r="A15" s="9"/>
      <c r="B15" s="34" t="s">
        <v>39</v>
      </c>
      <c r="C15" s="10" t="s">
        <v>4</v>
      </c>
      <c r="D15" s="10"/>
      <c r="E15" s="21"/>
      <c r="F15" s="6"/>
    </row>
    <row r="16" spans="1:6" ht="15.95" customHeight="1">
      <c r="A16" s="9"/>
      <c r="B16" s="31" t="s">
        <v>51</v>
      </c>
      <c r="C16" s="10" t="s">
        <v>4</v>
      </c>
      <c r="D16" s="10"/>
      <c r="E16" s="21"/>
      <c r="F16" s="6"/>
    </row>
    <row r="17" spans="1:6" ht="15.95" customHeight="1">
      <c r="A17" s="9"/>
      <c r="B17" s="31" t="s">
        <v>27</v>
      </c>
      <c r="C17" s="10" t="s">
        <v>4</v>
      </c>
      <c r="D17" s="10"/>
      <c r="E17" s="21"/>
      <c r="F17" s="6"/>
    </row>
    <row r="18" spans="1:6" ht="15.95" customHeight="1">
      <c r="A18" s="9"/>
      <c r="B18" s="31" t="s">
        <v>52</v>
      </c>
      <c r="C18" s="10" t="s">
        <v>4</v>
      </c>
      <c r="D18" s="10"/>
      <c r="E18" s="21"/>
      <c r="F18" s="6"/>
    </row>
    <row r="19" spans="1:6" ht="15.95" customHeight="1">
      <c r="A19" s="9"/>
      <c r="B19" s="31"/>
      <c r="C19" s="10"/>
      <c r="D19" s="10"/>
      <c r="E19" s="21"/>
      <c r="F19" s="6"/>
    </row>
    <row r="20" spans="1:6" ht="6" customHeight="1" thickBot="1">
      <c r="A20" s="11"/>
      <c r="B20" s="32"/>
      <c r="C20" s="10"/>
      <c r="D20" s="10"/>
      <c r="E20" s="10"/>
      <c r="F20" s="7"/>
    </row>
    <row r="21" spans="1:6" ht="33" customHeight="1" thickTop="1" thickBot="1">
      <c r="A21" s="12"/>
      <c r="B21" s="12" t="s">
        <v>12</v>
      </c>
      <c r="C21" s="25"/>
      <c r="D21" s="25"/>
      <c r="E21" s="25"/>
      <c r="F21" s="41">
        <f>SUM(F5:F19)</f>
        <v>0</v>
      </c>
    </row>
    <row r="22" spans="1:6" ht="33" customHeight="1" thickTop="1">
      <c r="A22" s="36" t="s">
        <v>16</v>
      </c>
      <c r="B22" s="37" t="s">
        <v>54</v>
      </c>
      <c r="C22" s="18"/>
      <c r="D22" s="18"/>
      <c r="E22" s="18"/>
      <c r="F22" s="18"/>
    </row>
    <row r="23" spans="1:6" ht="24.75" customHeight="1">
      <c r="A23" s="8"/>
      <c r="B23" s="30" t="s">
        <v>5</v>
      </c>
      <c r="C23" s="27"/>
      <c r="D23" s="10"/>
      <c r="E23" s="10"/>
      <c r="F23" s="7"/>
    </row>
    <row r="24" spans="1:6" ht="15.95" customHeight="1">
      <c r="A24" s="8"/>
      <c r="B24" s="31" t="s">
        <v>28</v>
      </c>
      <c r="C24" s="27" t="s">
        <v>4</v>
      </c>
      <c r="D24" s="10"/>
      <c r="E24" s="10"/>
      <c r="F24" s="7"/>
    </row>
    <row r="25" spans="1:6" ht="30" customHeight="1">
      <c r="A25" s="8"/>
      <c r="B25" s="31" t="s">
        <v>33</v>
      </c>
      <c r="C25" s="27" t="s">
        <v>4</v>
      </c>
      <c r="D25" s="10"/>
      <c r="E25" s="7"/>
      <c r="F25" s="7"/>
    </row>
    <row r="26" spans="1:6" ht="15.95" customHeight="1">
      <c r="A26" s="8"/>
      <c r="B26" s="32" t="s">
        <v>44</v>
      </c>
      <c r="C26" s="27" t="s">
        <v>4</v>
      </c>
      <c r="D26" s="10"/>
      <c r="E26" s="7"/>
      <c r="F26" s="7"/>
    </row>
    <row r="27" spans="1:6" ht="15.95" customHeight="1">
      <c r="A27" s="8"/>
      <c r="B27" s="31" t="s">
        <v>36</v>
      </c>
      <c r="C27" s="27" t="s">
        <v>4</v>
      </c>
      <c r="D27" s="10"/>
      <c r="E27" s="7"/>
      <c r="F27" s="7"/>
    </row>
    <row r="28" spans="1:6" ht="15.95" customHeight="1">
      <c r="A28" s="8"/>
      <c r="B28" s="31" t="s">
        <v>37</v>
      </c>
      <c r="C28" s="27" t="s">
        <v>4</v>
      </c>
      <c r="D28" s="10"/>
      <c r="E28" s="10"/>
      <c r="F28" s="7"/>
    </row>
    <row r="29" spans="1:6" ht="15.95" customHeight="1">
      <c r="A29" s="9"/>
      <c r="B29" s="34" t="s">
        <v>38</v>
      </c>
      <c r="C29" s="10" t="s">
        <v>4</v>
      </c>
      <c r="D29" s="10"/>
      <c r="E29" s="21"/>
      <c r="F29" s="6"/>
    </row>
    <row r="30" spans="1:6" ht="15.95" customHeight="1">
      <c r="A30" s="9"/>
      <c r="B30" s="34" t="s">
        <v>39</v>
      </c>
      <c r="C30" s="10" t="s">
        <v>4</v>
      </c>
      <c r="D30" s="10"/>
      <c r="E30" s="21"/>
      <c r="F30" s="6"/>
    </row>
    <row r="31" spans="1:6" ht="15.95" customHeight="1">
      <c r="A31" s="9"/>
      <c r="B31" s="34" t="s">
        <v>40</v>
      </c>
      <c r="C31" s="10" t="s">
        <v>4</v>
      </c>
      <c r="D31" s="10"/>
      <c r="E31" s="21"/>
      <c r="F31" s="6"/>
    </row>
    <row r="32" spans="1:6" ht="15.95" customHeight="1">
      <c r="A32" s="9"/>
      <c r="B32" s="31" t="s">
        <v>51</v>
      </c>
      <c r="C32" s="10" t="s">
        <v>4</v>
      </c>
      <c r="D32" s="10"/>
      <c r="E32" s="21"/>
      <c r="F32" s="6"/>
    </row>
    <row r="33" spans="1:6" ht="15.95" customHeight="1">
      <c r="A33" s="9"/>
      <c r="B33" s="31" t="s">
        <v>29</v>
      </c>
      <c r="C33" s="10" t="s">
        <v>4</v>
      </c>
      <c r="D33" s="10"/>
      <c r="E33" s="21"/>
      <c r="F33" s="6"/>
    </row>
    <row r="34" spans="1:6" ht="15.95" customHeight="1">
      <c r="A34" s="9"/>
      <c r="B34" s="31" t="s">
        <v>52</v>
      </c>
      <c r="C34" s="10" t="s">
        <v>4</v>
      </c>
      <c r="D34" s="10"/>
      <c r="E34" s="21"/>
      <c r="F34" s="6"/>
    </row>
    <row r="35" spans="1:6" ht="15.95" customHeight="1">
      <c r="A35" s="9"/>
      <c r="B35" s="31" t="s">
        <v>42</v>
      </c>
      <c r="C35" s="10" t="s">
        <v>4</v>
      </c>
      <c r="D35" s="10"/>
      <c r="E35" s="21"/>
      <c r="F35" s="6"/>
    </row>
    <row r="36" spans="1:6" ht="15.95" customHeight="1">
      <c r="A36" s="9"/>
      <c r="B36" s="31"/>
      <c r="C36" s="10"/>
      <c r="D36" s="10"/>
      <c r="E36" s="21"/>
      <c r="F36" s="6"/>
    </row>
    <row r="37" spans="1:6" ht="6" customHeight="1" thickBot="1">
      <c r="A37" s="33"/>
      <c r="B37" s="32"/>
      <c r="C37" s="10"/>
      <c r="D37" s="10"/>
      <c r="E37" s="10"/>
      <c r="F37" s="7"/>
    </row>
    <row r="38" spans="1:6" ht="33" customHeight="1" thickTop="1" thickBot="1">
      <c r="A38" s="12"/>
      <c r="B38" s="12" t="s">
        <v>17</v>
      </c>
      <c r="C38" s="25"/>
      <c r="D38" s="25"/>
      <c r="E38" s="25"/>
      <c r="F38" s="41">
        <f>SUM(F24:F36)</f>
        <v>0</v>
      </c>
    </row>
    <row r="39" spans="1:6" ht="39" customHeight="1" thickTop="1">
      <c r="A39" s="36" t="s">
        <v>13</v>
      </c>
      <c r="B39" s="37" t="s">
        <v>19</v>
      </c>
      <c r="C39" s="18"/>
      <c r="D39" s="18"/>
      <c r="E39" s="18"/>
      <c r="F39" s="18"/>
    </row>
    <row r="40" spans="1:6" ht="24.75" customHeight="1">
      <c r="A40" s="8"/>
      <c r="B40" s="9" t="s">
        <v>5</v>
      </c>
      <c r="C40" s="27"/>
      <c r="D40" s="10"/>
      <c r="E40" s="10"/>
      <c r="F40" s="7"/>
    </row>
    <row r="41" spans="1:6" ht="15.95" customHeight="1">
      <c r="A41" s="8"/>
      <c r="B41" s="20" t="s">
        <v>31</v>
      </c>
      <c r="C41" s="27" t="s">
        <v>4</v>
      </c>
      <c r="D41" s="10"/>
      <c r="E41" s="10"/>
      <c r="F41" s="7"/>
    </row>
    <row r="42" spans="1:6" ht="15.95" customHeight="1">
      <c r="A42" s="8"/>
      <c r="B42" s="11" t="s">
        <v>53</v>
      </c>
      <c r="C42" s="27" t="s">
        <v>4</v>
      </c>
      <c r="D42" s="10"/>
      <c r="E42" s="7"/>
      <c r="F42" s="7"/>
    </row>
    <row r="43" spans="1:6" ht="15.95" customHeight="1">
      <c r="A43" s="8"/>
      <c r="B43" s="11" t="s">
        <v>32</v>
      </c>
      <c r="C43" s="27"/>
      <c r="D43" s="10"/>
      <c r="E43" s="7"/>
      <c r="F43" s="7"/>
    </row>
    <row r="44" spans="1:6" ht="30" customHeight="1">
      <c r="A44" s="8"/>
      <c r="B44" s="20" t="s">
        <v>33</v>
      </c>
      <c r="C44" s="27" t="s">
        <v>4</v>
      </c>
      <c r="D44" s="10"/>
      <c r="E44" s="7"/>
      <c r="F44" s="7"/>
    </row>
    <row r="45" spans="1:6" ht="15.95" customHeight="1">
      <c r="A45" s="8"/>
      <c r="B45" s="11" t="s">
        <v>30</v>
      </c>
      <c r="C45" s="27" t="s">
        <v>4</v>
      </c>
      <c r="D45" s="10"/>
      <c r="E45" s="7"/>
      <c r="F45" s="7"/>
    </row>
    <row r="46" spans="1:6" ht="15.95" customHeight="1">
      <c r="A46" s="8"/>
      <c r="B46" s="11" t="s">
        <v>34</v>
      </c>
      <c r="C46" s="27" t="s">
        <v>4</v>
      </c>
      <c r="D46" s="10"/>
      <c r="E46" s="7"/>
      <c r="F46" s="7"/>
    </row>
    <row r="47" spans="1:6" ht="15.95" customHeight="1">
      <c r="A47" s="8"/>
      <c r="B47" s="20" t="s">
        <v>35</v>
      </c>
      <c r="C47" s="27" t="s">
        <v>4</v>
      </c>
      <c r="D47" s="10"/>
      <c r="E47" s="7"/>
      <c r="F47" s="7"/>
    </row>
    <row r="48" spans="1:6" ht="15.95" customHeight="1">
      <c r="A48" s="8"/>
      <c r="B48" s="20" t="s">
        <v>41</v>
      </c>
      <c r="C48" s="27" t="s">
        <v>4</v>
      </c>
      <c r="D48" s="10"/>
      <c r="E48" s="10"/>
      <c r="F48" s="7"/>
    </row>
    <row r="49" spans="1:6" ht="15.95" customHeight="1">
      <c r="A49" s="9"/>
      <c r="B49" s="20" t="s">
        <v>29</v>
      </c>
      <c r="C49" s="10" t="s">
        <v>4</v>
      </c>
      <c r="D49" s="10"/>
      <c r="E49" s="21"/>
      <c r="F49" s="6"/>
    </row>
    <row r="50" spans="1:6" ht="15.95" customHeight="1">
      <c r="A50" s="9"/>
      <c r="B50" s="20" t="s">
        <v>52</v>
      </c>
      <c r="C50" s="10" t="s">
        <v>4</v>
      </c>
      <c r="D50" s="10"/>
      <c r="E50" s="21"/>
      <c r="F50" s="6"/>
    </row>
    <row r="51" spans="1:6" ht="15.95" customHeight="1">
      <c r="A51" s="9"/>
      <c r="B51" s="20" t="s">
        <v>42</v>
      </c>
      <c r="C51" s="10" t="s">
        <v>4</v>
      </c>
      <c r="D51" s="10"/>
      <c r="E51" s="21"/>
      <c r="F51" s="6"/>
    </row>
    <row r="52" spans="1:6" ht="15.95" customHeight="1">
      <c r="A52" s="9"/>
      <c r="B52" s="20"/>
      <c r="C52" s="10"/>
      <c r="D52" s="10"/>
      <c r="E52" s="21"/>
      <c r="F52" s="6"/>
    </row>
    <row r="53" spans="1:6" ht="6" customHeight="1" thickBot="1">
      <c r="A53" s="9"/>
      <c r="B53" s="11"/>
      <c r="C53" s="10"/>
      <c r="D53" s="10"/>
      <c r="E53" s="10"/>
      <c r="F53" s="7"/>
    </row>
    <row r="54" spans="1:6" ht="33" customHeight="1" thickTop="1" thickBot="1">
      <c r="A54" s="12"/>
      <c r="B54" s="12" t="s">
        <v>14</v>
      </c>
      <c r="C54" s="25"/>
      <c r="D54" s="25"/>
      <c r="E54" s="25"/>
      <c r="F54" s="41">
        <f>SUM(F41:F52)</f>
        <v>0</v>
      </c>
    </row>
    <row r="55" spans="1:6" ht="33" customHeight="1" thickTop="1">
      <c r="A55" s="36" t="s">
        <v>15</v>
      </c>
      <c r="B55" s="40" t="s">
        <v>21</v>
      </c>
      <c r="C55" s="18"/>
      <c r="D55" s="18"/>
      <c r="E55" s="18"/>
      <c r="F55" s="18"/>
    </row>
    <row r="56" spans="1:6" ht="24.75" customHeight="1">
      <c r="A56" s="8"/>
      <c r="B56" s="30" t="s">
        <v>5</v>
      </c>
      <c r="C56" s="27"/>
      <c r="D56" s="10"/>
      <c r="E56" s="10"/>
      <c r="F56" s="7"/>
    </row>
    <row r="57" spans="1:6" ht="15.95" customHeight="1">
      <c r="A57" s="8"/>
      <c r="B57" s="31" t="s">
        <v>43</v>
      </c>
      <c r="C57" s="27" t="s">
        <v>4</v>
      </c>
      <c r="D57" s="10"/>
      <c r="E57" s="10"/>
      <c r="F57" s="7"/>
    </row>
    <row r="58" spans="1:6" ht="30" customHeight="1">
      <c r="A58" s="8"/>
      <c r="B58" s="32" t="s">
        <v>44</v>
      </c>
      <c r="C58" s="27" t="s">
        <v>4</v>
      </c>
      <c r="D58" s="10"/>
      <c r="E58" s="7"/>
      <c r="F58" s="7"/>
    </row>
    <row r="59" spans="1:6" ht="15.95" customHeight="1">
      <c r="A59" s="8"/>
      <c r="B59" s="31" t="s">
        <v>45</v>
      </c>
      <c r="C59" s="27" t="s">
        <v>4</v>
      </c>
      <c r="D59" s="10"/>
      <c r="E59" s="7"/>
      <c r="F59" s="7"/>
    </row>
    <row r="60" spans="1:6" ht="15.95" customHeight="1">
      <c r="A60" s="8"/>
      <c r="B60" s="31" t="s">
        <v>41</v>
      </c>
      <c r="C60" s="27" t="s">
        <v>4</v>
      </c>
      <c r="D60" s="10"/>
      <c r="E60" s="10"/>
      <c r="F60" s="7"/>
    </row>
    <row r="61" spans="1:6" ht="15.95" customHeight="1">
      <c r="A61" s="9"/>
      <c r="B61" s="31" t="s">
        <v>29</v>
      </c>
      <c r="C61" s="10" t="s">
        <v>4</v>
      </c>
      <c r="D61" s="10"/>
      <c r="E61" s="21"/>
      <c r="F61" s="6"/>
    </row>
    <row r="62" spans="1:6" ht="15.95" customHeight="1">
      <c r="A62" s="9"/>
      <c r="B62" s="31" t="s">
        <v>52</v>
      </c>
      <c r="C62" s="10" t="s">
        <v>4</v>
      </c>
      <c r="D62" s="10"/>
      <c r="E62" s="21"/>
      <c r="F62" s="6"/>
    </row>
    <row r="63" spans="1:6" ht="15.95" customHeight="1">
      <c r="A63" s="9"/>
      <c r="B63" s="31"/>
      <c r="C63" s="10"/>
      <c r="D63" s="10"/>
      <c r="E63" s="21"/>
      <c r="F63" s="6"/>
    </row>
    <row r="64" spans="1:6" ht="6" customHeight="1" thickBot="1">
      <c r="A64" s="33"/>
      <c r="B64" s="31"/>
      <c r="C64" s="10"/>
      <c r="D64" s="10"/>
      <c r="E64" s="10"/>
      <c r="F64" s="7"/>
    </row>
    <row r="65" spans="1:6" ht="33" customHeight="1" thickTop="1" thickBot="1">
      <c r="A65" s="12"/>
      <c r="B65" s="12" t="s">
        <v>59</v>
      </c>
      <c r="C65" s="25"/>
      <c r="D65" s="25"/>
      <c r="E65" s="25"/>
      <c r="F65" s="41">
        <f>SUM(F57:F63)</f>
        <v>0</v>
      </c>
    </row>
    <row r="66" spans="1:6" ht="33" customHeight="1" thickTop="1">
      <c r="A66" s="36" t="s">
        <v>47</v>
      </c>
      <c r="B66" s="37" t="s">
        <v>20</v>
      </c>
      <c r="C66" s="18"/>
      <c r="D66" s="18"/>
      <c r="E66" s="18"/>
      <c r="F66" s="18"/>
    </row>
    <row r="67" spans="1:6" ht="24.75" customHeight="1">
      <c r="A67" s="8"/>
      <c r="B67" s="9" t="s">
        <v>5</v>
      </c>
      <c r="C67" s="27"/>
      <c r="D67" s="10"/>
      <c r="E67" s="10"/>
      <c r="F67" s="7"/>
    </row>
    <row r="68" spans="1:6" ht="15.95" customHeight="1">
      <c r="A68" s="8"/>
      <c r="B68" s="20" t="s">
        <v>43</v>
      </c>
      <c r="C68" s="27" t="s">
        <v>4</v>
      </c>
      <c r="D68" s="10"/>
      <c r="E68" s="10"/>
      <c r="F68" s="7"/>
    </row>
    <row r="69" spans="1:6" ht="30" customHeight="1">
      <c r="A69" s="8"/>
      <c r="B69" s="11" t="s">
        <v>44</v>
      </c>
      <c r="C69" s="27" t="s">
        <v>4</v>
      </c>
      <c r="D69" s="10"/>
      <c r="E69" s="7"/>
      <c r="F69" s="7"/>
    </row>
    <row r="70" spans="1:6" ht="15.95" customHeight="1">
      <c r="A70" s="8"/>
      <c r="B70" s="20" t="s">
        <v>49</v>
      </c>
      <c r="C70" s="27" t="s">
        <v>4</v>
      </c>
      <c r="D70" s="10"/>
      <c r="E70" s="7"/>
      <c r="F70" s="7"/>
    </row>
    <row r="71" spans="1:6" ht="15.95" customHeight="1">
      <c r="A71" s="8"/>
      <c r="B71" s="20" t="s">
        <v>50</v>
      </c>
      <c r="C71" s="27" t="s">
        <v>4</v>
      </c>
      <c r="D71" s="10"/>
      <c r="E71" s="10"/>
      <c r="F71" s="7"/>
    </row>
    <row r="72" spans="1:6" ht="15.95" customHeight="1">
      <c r="A72" s="9"/>
      <c r="B72" s="20" t="s">
        <v>29</v>
      </c>
      <c r="C72" s="10" t="s">
        <v>4</v>
      </c>
      <c r="D72" s="10"/>
      <c r="E72" s="21"/>
      <c r="F72" s="6"/>
    </row>
    <row r="73" spans="1:6" ht="15.95" customHeight="1">
      <c r="A73" s="9"/>
      <c r="B73" s="20" t="s">
        <v>52</v>
      </c>
      <c r="C73" s="10" t="s">
        <v>4</v>
      </c>
      <c r="D73" s="10"/>
      <c r="E73" s="21"/>
      <c r="F73" s="6"/>
    </row>
    <row r="74" spans="1:6" ht="15.95" customHeight="1" thickBot="1">
      <c r="A74" s="9"/>
      <c r="B74" s="20"/>
      <c r="C74" s="10"/>
      <c r="D74" s="10"/>
      <c r="E74" s="21"/>
      <c r="F74" s="6"/>
    </row>
    <row r="75" spans="1:6" ht="33" customHeight="1" thickTop="1" thickBot="1">
      <c r="A75" s="12"/>
      <c r="B75" s="12" t="s">
        <v>60</v>
      </c>
      <c r="C75" s="25"/>
      <c r="D75" s="25"/>
      <c r="E75" s="25"/>
      <c r="F75" s="41">
        <f>SUM(F68:F74)</f>
        <v>0</v>
      </c>
    </row>
    <row r="76" spans="1:6" ht="33" customHeight="1" thickTop="1">
      <c r="A76" s="36" t="s">
        <v>55</v>
      </c>
      <c r="B76" s="37" t="s">
        <v>46</v>
      </c>
      <c r="C76" s="18"/>
      <c r="D76" s="18"/>
      <c r="E76" s="18"/>
      <c r="F76" s="18"/>
    </row>
    <row r="77" spans="1:6" ht="24.75" customHeight="1">
      <c r="A77" s="8"/>
      <c r="B77" s="9" t="s">
        <v>5</v>
      </c>
      <c r="C77" s="27"/>
      <c r="D77" s="10"/>
      <c r="E77" s="10"/>
      <c r="F77" s="7"/>
    </row>
    <row r="78" spans="1:6" ht="15.95" customHeight="1">
      <c r="A78" s="8"/>
      <c r="B78" s="20" t="s">
        <v>48</v>
      </c>
      <c r="C78" s="27" t="s">
        <v>4</v>
      </c>
      <c r="D78" s="10"/>
      <c r="E78" s="10"/>
      <c r="F78" s="7"/>
    </row>
    <row r="79" spans="1:6" ht="15.95" customHeight="1">
      <c r="A79" s="8"/>
      <c r="B79" s="20"/>
      <c r="C79" s="27"/>
      <c r="D79" s="10"/>
      <c r="E79" s="10"/>
      <c r="F79" s="7"/>
    </row>
    <row r="80" spans="1:6" ht="6" customHeight="1" thickBot="1">
      <c r="A80" s="9"/>
      <c r="B80" s="20"/>
      <c r="C80" s="10"/>
      <c r="D80" s="10"/>
      <c r="E80" s="10"/>
      <c r="F80" s="7"/>
    </row>
    <row r="81" spans="1:6" ht="33" customHeight="1" thickTop="1" thickBot="1">
      <c r="A81" s="12"/>
      <c r="B81" s="12" t="s">
        <v>61</v>
      </c>
      <c r="C81" s="13"/>
      <c r="D81" s="13"/>
      <c r="E81" s="13"/>
      <c r="F81" s="41">
        <f>SUM(F78:F79)</f>
        <v>0</v>
      </c>
    </row>
    <row r="82" spans="1:6" ht="15.95" customHeight="1" thickTop="1" thickBot="1">
      <c r="A82" s="12"/>
      <c r="B82" s="12"/>
      <c r="C82" s="25"/>
      <c r="D82" s="25"/>
      <c r="E82" s="25"/>
      <c r="F82" s="25"/>
    </row>
    <row r="83" spans="1:6" ht="30" customHeight="1" thickTop="1" thickBot="1">
      <c r="A83" s="14"/>
      <c r="B83" s="12" t="s">
        <v>56</v>
      </c>
      <c r="C83" s="15"/>
      <c r="D83" s="15"/>
      <c r="E83" s="13"/>
      <c r="F83" s="41">
        <f>SUM(F21,F54,F65,F75,F81)</f>
        <v>0</v>
      </c>
    </row>
    <row r="84" spans="1:6" s="1" customFormat="1" ht="33" customHeight="1" thickTop="1" thickBot="1">
      <c r="A84" s="13"/>
      <c r="B84" s="13" t="s">
        <v>57</v>
      </c>
      <c r="C84" s="13"/>
      <c r="D84" s="13"/>
      <c r="E84" s="13"/>
      <c r="F84" s="41">
        <f>F38</f>
        <v>0</v>
      </c>
    </row>
    <row r="85" spans="1:6" s="1" customFormat="1" ht="33" customHeight="1" thickTop="1" thickBot="1">
      <c r="A85" s="13"/>
      <c r="B85" s="13" t="s">
        <v>58</v>
      </c>
      <c r="C85" s="13"/>
      <c r="D85" s="13"/>
      <c r="E85" s="13"/>
      <c r="F85" s="41">
        <f>SUM(F83:F84)</f>
        <v>0</v>
      </c>
    </row>
    <row r="86" spans="1:6" ht="45" customHeight="1" thickTop="1" thickBot="1">
      <c r="A86" s="22"/>
      <c r="B86" s="26" t="s">
        <v>22</v>
      </c>
      <c r="C86" s="23"/>
      <c r="D86" s="22"/>
      <c r="E86" s="24"/>
      <c r="F86" s="42">
        <f>F85</f>
        <v>0</v>
      </c>
    </row>
    <row r="87" spans="1:6" s="1" customFormat="1" ht="36" customHeight="1" thickTop="1">
      <c r="A87" s="44"/>
      <c r="B87" s="16" t="s">
        <v>7</v>
      </c>
      <c r="C87" s="17"/>
      <c r="D87" s="17"/>
      <c r="E87" s="18"/>
      <c r="F87" s="43">
        <f>F86*20/100</f>
        <v>0</v>
      </c>
    </row>
    <row r="88" spans="1:6" s="1" customFormat="1" ht="36" customHeight="1">
      <c r="A88" s="45"/>
      <c r="B88" s="16" t="s">
        <v>9</v>
      </c>
      <c r="C88" s="17"/>
      <c r="D88" s="17"/>
      <c r="E88" s="18"/>
      <c r="F88" s="43">
        <f>F86+F87</f>
        <v>0</v>
      </c>
    </row>
  </sheetData>
  <mergeCells count="1">
    <mergeCell ref="A87:A88"/>
  </mergeCells>
  <phoneticPr fontId="0" type="noConversion"/>
  <printOptions horizontalCentered="1"/>
  <pageMargins left="0.19685039370078741" right="0.19685039370078741" top="0.78740157480314965" bottom="0.59055118110236227" header="0.27559055118110237" footer="0.27559055118110237"/>
  <pageSetup paperSize="9" scale="92" fitToHeight="0" orientation="portrait" r:id="rId1"/>
  <headerFooter alignWithMargins="0">
    <oddHeader xml:space="preserve">&amp;C&amp;8DDFIP DE L’HERAULT – DDFIP DE SETE – IMPLANTATION DE LA DDPP, ANTENNE DE SETE ET DENSIFICATION DU CENTRE DES FINANCES PUBLIQUES DE SETE
CCTP LOT GENIE CLIMATIQUE - PLOMBERIE
</oddHeader>
    <oddFooter>&amp;L&amp;8BETSO - 09/07/2026 - INDICE 0&amp;C&amp;8D.P.G.F.&amp;R&amp;8 26.15 - &amp;P/&amp;N</oddFooter>
  </headerFooter>
  <rowBreaks count="2" manualBreakCount="2">
    <brk id="38" max="5" man="1"/>
    <brk id="7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BETSO</dc:creator>
  <cp:lastModifiedBy>Frédéric Mortreux</cp:lastModifiedBy>
  <cp:lastPrinted>2026-07-09T07:16:46Z</cp:lastPrinted>
  <dcterms:created xsi:type="dcterms:W3CDTF">2004-05-12T10:18:31Z</dcterms:created>
  <dcterms:modified xsi:type="dcterms:W3CDTF">2026-07-09T08:20:50Z</dcterms:modified>
</cp:coreProperties>
</file>